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12"/>
  <workbookPr/>
  <mc:AlternateContent xmlns:mc="http://schemas.openxmlformats.org/markup-compatibility/2006">
    <mc:Choice Requires="x15">
      <x15ac:absPath xmlns:x15ac="http://schemas.microsoft.com/office/spreadsheetml/2010/11/ac" url="https://batamtourism-my.sharepoint.com/personal/wawan_btp_ac_id/Documents/SDM/HDP/2024/"/>
    </mc:Choice>
  </mc:AlternateContent>
  <xr:revisionPtr revIDLastSave="5" documentId="11_6AE2855963CB80207D8FF7D535C4A25E852DB967" xr6:coauthVersionLast="47" xr6:coauthVersionMax="47" xr10:uidLastSave="{1C470351-D72A-40C2-8801-57B232F454B1}"/>
  <bookViews>
    <workbookView xWindow="-110" yWindow="-110" windowWidth="19420" windowHeight="10560" firstSheet="1" activeTab="1" xr2:uid="{00000000-000D-0000-FFFF-FFFF00000000}"/>
  </bookViews>
  <sheets>
    <sheet name="Size Dosen" sheetId="5" r:id="rId1"/>
    <sheet name="Sheet2" sheetId="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5" l="1"/>
  <c r="H8" i="5"/>
  <c r="H7" i="5"/>
  <c r="H6" i="5" l="1"/>
  <c r="H12" i="5" l="1"/>
  <c r="J12" i="5" s="1"/>
  <c r="H11" i="5"/>
  <c r="F11" i="5" s="1"/>
  <c r="J9" i="5"/>
  <c r="J7" i="5"/>
  <c r="H5" i="5"/>
  <c r="F5" i="5" s="1"/>
  <c r="H10" i="5"/>
  <c r="F10" i="5" s="1"/>
  <c r="J8" i="5"/>
  <c r="J6" i="5"/>
  <c r="H13" i="5" l="1"/>
  <c r="F9" i="5"/>
  <c r="J11" i="5"/>
  <c r="J10" i="5"/>
  <c r="F12" i="5"/>
  <c r="J5" i="5"/>
  <c r="J13" i="5" l="1"/>
</calcChain>
</file>

<file path=xl/sharedStrings.xml><?xml version="1.0" encoding="utf-8"?>
<sst xmlns="http://schemas.openxmlformats.org/spreadsheetml/2006/main" count="169" uniqueCount="93">
  <si>
    <t>Size Baju Batik</t>
  </si>
  <si>
    <t>No</t>
  </si>
  <si>
    <t>Nama</t>
  </si>
  <si>
    <t>Size</t>
  </si>
  <si>
    <t>Siska Amelia Maldin, S.Pd., M.Pd</t>
  </si>
  <si>
    <t>L</t>
  </si>
  <si>
    <t>S</t>
  </si>
  <si>
    <t>Dr. Agung Edy Wibowo, SE.,M,Si</t>
  </si>
  <si>
    <t>M</t>
  </si>
  <si>
    <t>Dr. Syafruddin Rais, M.Par</t>
  </si>
  <si>
    <t>Dr. I Wayan Thariqy Kawakibi Pristiwasa, M.M.Par</t>
  </si>
  <si>
    <t>XL</t>
  </si>
  <si>
    <t>Okki Kurnia, S.Par., MM</t>
  </si>
  <si>
    <t>2XL</t>
  </si>
  <si>
    <t>Supardi, S.Pd., MM</t>
  </si>
  <si>
    <t>3XL</t>
  </si>
  <si>
    <t>Dr. Arina Luthfini Lubis, S.T., M.B.A., IPM.</t>
  </si>
  <si>
    <t>4XL</t>
  </si>
  <si>
    <t>Oktora Aji Pratama</t>
  </si>
  <si>
    <t>5XL</t>
  </si>
  <si>
    <t>Devid Trinaldo Simatupang, S.ST.Par., M.Par</t>
  </si>
  <si>
    <t>Total</t>
  </si>
  <si>
    <t>Nensi Lapotulo, S.ST.Par., M.M.Par</t>
  </si>
  <si>
    <t>Zaharafatimah, S.E., M.Ak</t>
  </si>
  <si>
    <t>Andri Wibowo, S.E., M.Par</t>
  </si>
  <si>
    <t>Rezki Alhamdi, S.Par, M.M.Par</t>
  </si>
  <si>
    <t>Natal Olotua Sipayung, M.Tr.Par</t>
  </si>
  <si>
    <t>Taufik Bachrul</t>
  </si>
  <si>
    <t>Dailami, S.Pd.I., M.Pd</t>
  </si>
  <si>
    <t>Abd. Rahman Yusuf, S.Tr.Par</t>
  </si>
  <si>
    <t>Rosie Oktavia Rini, S.E., MM.Par</t>
  </si>
  <si>
    <t>Christina Koh, M.Tr.Par</t>
  </si>
  <si>
    <t>Karium Jakson M. Nainggolan, S.Tr.Par</t>
  </si>
  <si>
    <t>Miratia Afriani S.ST. M.H</t>
  </si>
  <si>
    <t>Hendra Syaiful, M.Tr.Par</t>
  </si>
  <si>
    <t>Eryd Saputra, S.par, M.M., M.Sc</t>
  </si>
  <si>
    <t>Eva Amalia, M.Si</t>
  </si>
  <si>
    <t>Agung Arif Gunawan, MM.Par</t>
  </si>
  <si>
    <t>Heri Nuryanto, S.Kom, M.S.I</t>
  </si>
  <si>
    <t xml:space="preserve">Yudha </t>
  </si>
  <si>
    <t>Kamelia Santika</t>
  </si>
  <si>
    <t>Frangky Silitonga, S.Pd.,M.SI.</t>
  </si>
  <si>
    <t>Raja Parlindungan Harahap, A.Md</t>
  </si>
  <si>
    <t>Fajar El Muhammady, S.Sos</t>
  </si>
  <si>
    <t>Wahyudi Ilham, SI.Kom, MM.Par</t>
  </si>
  <si>
    <t>Kartika Cahyani, SE</t>
  </si>
  <si>
    <t>Amelia Teresa</t>
  </si>
  <si>
    <t>Drs. Baktivillo Sianipar, M.Tr.Par</t>
  </si>
  <si>
    <t>Khatir Rabbani Darussalam</t>
  </si>
  <si>
    <t>Adi Kurniawan, S.IP</t>
  </si>
  <si>
    <t>Afriyonita Sari, S.Tr. Akun</t>
  </si>
  <si>
    <t>Nelfia, S.S.I</t>
  </si>
  <si>
    <t>Tito Pratama,</t>
  </si>
  <si>
    <t>Aji Sukrisno</t>
  </si>
  <si>
    <t>M.Irfan Fitrian</t>
  </si>
  <si>
    <t>Jenny Miranda Selva</t>
  </si>
  <si>
    <t>Benny Ardi</t>
  </si>
  <si>
    <t>Tirta Mulyadi</t>
  </si>
  <si>
    <t>Asrizal Bobo</t>
  </si>
  <si>
    <t>Doni</t>
  </si>
  <si>
    <t>Andi Mapisangka</t>
  </si>
  <si>
    <t>Sri Juarni</t>
  </si>
  <si>
    <t>Herda</t>
  </si>
  <si>
    <t>Salsa</t>
  </si>
  <si>
    <t>Chrystalio</t>
  </si>
  <si>
    <t>Alif</t>
  </si>
  <si>
    <t>Indra</t>
  </si>
  <si>
    <t>Roy</t>
  </si>
  <si>
    <t>Dicky</t>
  </si>
  <si>
    <t>Niko</t>
  </si>
  <si>
    <t>Andre</t>
  </si>
  <si>
    <t>Rizki</t>
  </si>
  <si>
    <t>Heri</t>
  </si>
  <si>
    <t>Adam</t>
  </si>
  <si>
    <t>Rahima</t>
  </si>
  <si>
    <t>Acik</t>
  </si>
  <si>
    <t>Stefanus</t>
  </si>
  <si>
    <t>Kamal</t>
  </si>
  <si>
    <t>Ade Agustian</t>
  </si>
  <si>
    <t>Ubay</t>
  </si>
  <si>
    <t>Agil</t>
  </si>
  <si>
    <t>Serah Terima Baju Kaos HDP</t>
  </si>
  <si>
    <t>NAMA</t>
  </si>
  <si>
    <t>SIZE</t>
  </si>
  <si>
    <t>TTD</t>
  </si>
  <si>
    <t>Nadjamuddin Beda</t>
  </si>
  <si>
    <t>Taufik</t>
  </si>
  <si>
    <t>Salman</t>
  </si>
  <si>
    <t>Said Dahlan</t>
  </si>
  <si>
    <t>Kiki Muhammad Anwar</t>
  </si>
  <si>
    <t>Firdaus</t>
  </si>
  <si>
    <t>Nabila</t>
  </si>
  <si>
    <t>Hetti Puspita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</si>
</sst>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#,##0"/>
  </numFmts>
  <fonts count="9">
    <font>
      <sz val="10"/>
      <color rgb="FF000000"/>
      <name val="Arial"/>
      <scheme val="minor"/>
    </font>
    <font>
      <b/>
      <sz val="11"/>
      <color rgb="FF000000"/>
      <name val="Arial"/>
      <family val="2"/>
      <scheme val="minor"/>
    </font>
    <font>
      <b/>
      <sz val="12"/>
      <color rgb="FF000000"/>
      <name val="Arial"/>
      <family val="2"/>
      <scheme val="minor"/>
    </font>
    <font>
      <sz val="11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2"/>
      <color rgb="FF000000"/>
      <name val="Arial"/>
      <family val="2"/>
      <scheme val="minor"/>
    </font>
    <font>
      <b/>
      <sz val="14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4" fontId="0" fillId="3" borderId="1" xfId="0" applyNumberForma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8" fillId="3" borderId="2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0" fillId="0" borderId="11" xfId="0" applyBorder="1"/>
    <xf numFmtId="0" fontId="0" fillId="0" borderId="14" xfId="0" applyBorder="1"/>
    <xf numFmtId="0" fontId="0" fillId="0" borderId="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J72"/>
  <sheetViews>
    <sheetView topLeftCell="B51" workbookViewId="0">
      <selection activeCell="C53" sqref="C53"/>
    </sheetView>
  </sheetViews>
  <sheetFormatPr defaultRowHeight="12.6"/>
  <cols>
    <col min="3" max="3" width="40.42578125" customWidth="1"/>
    <col min="4" max="4" width="11.42578125" style="2" customWidth="1"/>
    <col min="10" max="10" width="10.5703125" bestFit="1" customWidth="1"/>
  </cols>
  <sheetData>
    <row r="2" spans="2:10" ht="20.100000000000001" customHeight="1">
      <c r="B2" s="29" t="s">
        <v>0</v>
      </c>
      <c r="C2" s="29"/>
      <c r="D2" s="29"/>
    </row>
    <row r="3" spans="2:10" ht="12" customHeight="1"/>
    <row r="4" spans="2:10" ht="17.45">
      <c r="B4" s="4" t="s">
        <v>1</v>
      </c>
      <c r="C4" s="7" t="s">
        <v>2</v>
      </c>
      <c r="D4" s="4" t="s">
        <v>3</v>
      </c>
    </row>
    <row r="5" spans="2:10" ht="33.75" customHeight="1">
      <c r="B5" s="5">
        <v>1</v>
      </c>
      <c r="C5" s="8" t="s">
        <v>4</v>
      </c>
      <c r="D5" s="13" t="s">
        <v>5</v>
      </c>
      <c r="F5" s="30">
        <f>SUM(H5:H8)</f>
        <v>50</v>
      </c>
      <c r="G5" s="13" t="s">
        <v>6</v>
      </c>
      <c r="H5" s="12">
        <f>COUNTIF(D5:D68,"S")</f>
        <v>0</v>
      </c>
      <c r="I5" s="14">
        <v>125000</v>
      </c>
      <c r="J5" s="15">
        <f>I5*H5</f>
        <v>0</v>
      </c>
    </row>
    <row r="6" spans="2:10" ht="33.75" customHeight="1">
      <c r="B6" s="5">
        <v>2</v>
      </c>
      <c r="C6" s="8" t="s">
        <v>7</v>
      </c>
      <c r="D6" s="13" t="s">
        <v>5</v>
      </c>
      <c r="F6" s="30"/>
      <c r="G6" s="13" t="s">
        <v>8</v>
      </c>
      <c r="H6" s="12">
        <f>COUNTIF(D5:D68,"M")</f>
        <v>11</v>
      </c>
      <c r="I6" s="14">
        <v>125000</v>
      </c>
      <c r="J6" s="15">
        <f t="shared" ref="J6:J12" si="0">I6*H6</f>
        <v>1375000</v>
      </c>
    </row>
    <row r="7" spans="2:10" ht="33.75" customHeight="1">
      <c r="B7" s="5">
        <v>3</v>
      </c>
      <c r="C7" s="8" t="s">
        <v>9</v>
      </c>
      <c r="D7" s="13" t="s">
        <v>8</v>
      </c>
      <c r="F7" s="30"/>
      <c r="G7" s="13" t="s">
        <v>5</v>
      </c>
      <c r="H7" s="12">
        <f>COUNTIF(D5:D72,"L")</f>
        <v>20</v>
      </c>
      <c r="I7" s="14">
        <v>125000</v>
      </c>
      <c r="J7" s="15">
        <f t="shared" si="0"/>
        <v>2500000</v>
      </c>
    </row>
    <row r="8" spans="2:10" ht="33.75" customHeight="1">
      <c r="B8" s="5">
        <v>4</v>
      </c>
      <c r="C8" s="8" t="s">
        <v>10</v>
      </c>
      <c r="D8" s="13" t="s">
        <v>11</v>
      </c>
      <c r="F8" s="30"/>
      <c r="G8" s="13" t="s">
        <v>11</v>
      </c>
      <c r="H8" s="12">
        <f>COUNTIF(D5:D72,"XL")</f>
        <v>19</v>
      </c>
      <c r="I8" s="14">
        <v>125000</v>
      </c>
      <c r="J8" s="15">
        <f t="shared" si="0"/>
        <v>2375000</v>
      </c>
    </row>
    <row r="9" spans="2:10" ht="33.75" customHeight="1">
      <c r="B9" s="5">
        <v>5</v>
      </c>
      <c r="C9" s="8" t="s">
        <v>12</v>
      </c>
      <c r="D9" s="13" t="s">
        <v>8</v>
      </c>
      <c r="F9" s="12">
        <f>H9</f>
        <v>10</v>
      </c>
      <c r="G9" s="13" t="s">
        <v>13</v>
      </c>
      <c r="H9" s="12">
        <f>COUNTIF(D5:D72,"2XL")</f>
        <v>10</v>
      </c>
      <c r="I9" s="14">
        <v>130000</v>
      </c>
      <c r="J9" s="15">
        <f t="shared" si="0"/>
        <v>1300000</v>
      </c>
    </row>
    <row r="10" spans="2:10" ht="33.75" customHeight="1">
      <c r="B10" s="5">
        <v>6</v>
      </c>
      <c r="C10" s="8" t="s">
        <v>14</v>
      </c>
      <c r="D10" s="13" t="s">
        <v>5</v>
      </c>
      <c r="F10" s="12">
        <f>H10</f>
        <v>7</v>
      </c>
      <c r="G10" s="13" t="s">
        <v>15</v>
      </c>
      <c r="H10" s="12">
        <f>COUNTIF(D5:D68,"3XL")</f>
        <v>7</v>
      </c>
      <c r="I10" s="14">
        <v>135000</v>
      </c>
      <c r="J10" s="15">
        <f t="shared" si="0"/>
        <v>945000</v>
      </c>
    </row>
    <row r="11" spans="2:10" ht="33.75" customHeight="1">
      <c r="B11" s="5">
        <v>7</v>
      </c>
      <c r="C11" s="8" t="s">
        <v>16</v>
      </c>
      <c r="D11" s="13" t="s">
        <v>11</v>
      </c>
      <c r="F11" s="12">
        <f>H11</f>
        <v>0</v>
      </c>
      <c r="G11" s="13" t="s">
        <v>17</v>
      </c>
      <c r="H11" s="12">
        <f>COUNTIF(D5:D68,"4XL")</f>
        <v>0</v>
      </c>
      <c r="I11" s="14">
        <v>145000</v>
      </c>
      <c r="J11" s="15">
        <f t="shared" si="0"/>
        <v>0</v>
      </c>
    </row>
    <row r="12" spans="2:10" ht="33.75" customHeight="1">
      <c r="B12" s="5">
        <v>8</v>
      </c>
      <c r="C12" s="8" t="s">
        <v>18</v>
      </c>
      <c r="D12" s="13" t="s">
        <v>5</v>
      </c>
      <c r="F12" s="12">
        <f>H12</f>
        <v>1</v>
      </c>
      <c r="G12" s="13" t="s">
        <v>19</v>
      </c>
      <c r="H12" s="12">
        <f>COUNTIF(D5:D68,"5XL")</f>
        <v>1</v>
      </c>
      <c r="I12" s="14">
        <v>150000</v>
      </c>
      <c r="J12" s="15">
        <f t="shared" si="0"/>
        <v>150000</v>
      </c>
    </row>
    <row r="13" spans="2:10" ht="33.75" customHeight="1">
      <c r="B13" s="5">
        <v>9</v>
      </c>
      <c r="C13" s="8" t="s">
        <v>20</v>
      </c>
      <c r="D13" s="13" t="s">
        <v>11</v>
      </c>
      <c r="F13" s="33" t="s">
        <v>21</v>
      </c>
      <c r="G13" s="34"/>
      <c r="H13" s="31">
        <f>SUM(H5:H12)</f>
        <v>68</v>
      </c>
      <c r="I13" s="32"/>
      <c r="J13" s="16">
        <f>SUM(J5:J12)</f>
        <v>8645000</v>
      </c>
    </row>
    <row r="14" spans="2:10" ht="33.75" customHeight="1">
      <c r="B14" s="5">
        <v>10</v>
      </c>
      <c r="C14" s="8" t="s">
        <v>22</v>
      </c>
      <c r="D14" s="13" t="s">
        <v>8</v>
      </c>
    </row>
    <row r="15" spans="2:10" ht="33.75" customHeight="1">
      <c r="B15" s="5">
        <v>11</v>
      </c>
      <c r="C15" s="8" t="s">
        <v>23</v>
      </c>
      <c r="D15" s="13" t="s">
        <v>5</v>
      </c>
    </row>
    <row r="16" spans="2:10" ht="33.75" customHeight="1">
      <c r="B16" s="5">
        <v>12</v>
      </c>
      <c r="C16" s="8" t="s">
        <v>24</v>
      </c>
      <c r="D16" s="13" t="s">
        <v>5</v>
      </c>
    </row>
    <row r="17" spans="2:4" ht="33.75" customHeight="1">
      <c r="B17" s="5">
        <v>13</v>
      </c>
      <c r="C17" s="8" t="s">
        <v>25</v>
      </c>
      <c r="D17" s="13" t="s">
        <v>11</v>
      </c>
    </row>
    <row r="18" spans="2:4" ht="33.75" customHeight="1">
      <c r="B18" s="5">
        <v>14</v>
      </c>
      <c r="C18" s="8" t="s">
        <v>26</v>
      </c>
      <c r="D18" s="13" t="s">
        <v>11</v>
      </c>
    </row>
    <row r="19" spans="2:4" ht="33.75" customHeight="1">
      <c r="B19" s="5">
        <v>15</v>
      </c>
      <c r="C19" s="8" t="s">
        <v>27</v>
      </c>
      <c r="D19" s="13" t="s">
        <v>15</v>
      </c>
    </row>
    <row r="20" spans="2:4" ht="33.75" customHeight="1">
      <c r="B20" s="5">
        <v>16</v>
      </c>
      <c r="C20" s="8" t="s">
        <v>28</v>
      </c>
      <c r="D20" s="13" t="s">
        <v>11</v>
      </c>
    </row>
    <row r="21" spans="2:4" ht="33.75" customHeight="1">
      <c r="B21" s="5">
        <v>17</v>
      </c>
      <c r="C21" s="9" t="s">
        <v>29</v>
      </c>
      <c r="D21" s="13" t="s">
        <v>8</v>
      </c>
    </row>
    <row r="22" spans="2:4" ht="33.75" customHeight="1">
      <c r="B22" s="5">
        <v>18</v>
      </c>
      <c r="C22" s="8" t="s">
        <v>30</v>
      </c>
      <c r="D22" s="13" t="s">
        <v>13</v>
      </c>
    </row>
    <row r="23" spans="2:4" ht="33.75" customHeight="1">
      <c r="B23" s="5">
        <v>19</v>
      </c>
      <c r="C23" s="8" t="s">
        <v>31</v>
      </c>
      <c r="D23" s="13" t="s">
        <v>11</v>
      </c>
    </row>
    <row r="24" spans="2:4" ht="33.75" customHeight="1">
      <c r="B24" s="5">
        <v>20</v>
      </c>
      <c r="C24" s="8" t="s">
        <v>32</v>
      </c>
      <c r="D24" s="13" t="s">
        <v>11</v>
      </c>
    </row>
    <row r="25" spans="2:4" ht="33.75" customHeight="1">
      <c r="B25" s="5">
        <v>21</v>
      </c>
      <c r="C25" s="8" t="s">
        <v>33</v>
      </c>
      <c r="D25" s="13" t="s">
        <v>5</v>
      </c>
    </row>
    <row r="26" spans="2:4" ht="33.75" customHeight="1">
      <c r="B26" s="5">
        <v>22</v>
      </c>
      <c r="C26" s="8" t="s">
        <v>34</v>
      </c>
      <c r="D26" s="13" t="s">
        <v>13</v>
      </c>
    </row>
    <row r="27" spans="2:4" ht="33.75" customHeight="1">
      <c r="B27" s="5">
        <v>23</v>
      </c>
      <c r="C27" s="8" t="s">
        <v>35</v>
      </c>
      <c r="D27" s="13" t="s">
        <v>13</v>
      </c>
    </row>
    <row r="28" spans="2:4" ht="33.75" customHeight="1">
      <c r="B28" s="5">
        <v>24</v>
      </c>
      <c r="C28" s="8" t="s">
        <v>36</v>
      </c>
      <c r="D28" s="13" t="s">
        <v>15</v>
      </c>
    </row>
    <row r="29" spans="2:4" ht="33.75" customHeight="1">
      <c r="B29" s="5">
        <v>25</v>
      </c>
      <c r="C29" s="8" t="s">
        <v>37</v>
      </c>
      <c r="D29" s="13" t="s">
        <v>11</v>
      </c>
    </row>
    <row r="30" spans="2:4" ht="33.75" customHeight="1">
      <c r="B30" s="5">
        <v>26</v>
      </c>
      <c r="C30" s="8" t="s">
        <v>38</v>
      </c>
      <c r="D30" s="13" t="s">
        <v>8</v>
      </c>
    </row>
    <row r="31" spans="2:4" ht="33.75" customHeight="1">
      <c r="B31" s="5">
        <v>27</v>
      </c>
      <c r="C31" s="18" t="s">
        <v>39</v>
      </c>
      <c r="D31" s="13" t="s">
        <v>11</v>
      </c>
    </row>
    <row r="32" spans="2:4" ht="33.75" customHeight="1">
      <c r="B32" s="5">
        <v>28</v>
      </c>
      <c r="C32" s="8" t="s">
        <v>40</v>
      </c>
      <c r="D32" s="13" t="s">
        <v>11</v>
      </c>
    </row>
    <row r="33" spans="2:4" ht="33.75" customHeight="1">
      <c r="B33" s="5">
        <v>29</v>
      </c>
      <c r="C33" s="8" t="s">
        <v>41</v>
      </c>
      <c r="D33" s="13" t="s">
        <v>8</v>
      </c>
    </row>
    <row r="34" spans="2:4" ht="33.75" customHeight="1">
      <c r="B34" s="5">
        <v>30</v>
      </c>
      <c r="C34" s="8" t="s">
        <v>42</v>
      </c>
      <c r="D34" s="13" t="s">
        <v>11</v>
      </c>
    </row>
    <row r="35" spans="2:4" ht="33.75" customHeight="1">
      <c r="B35" s="5">
        <v>31</v>
      </c>
      <c r="C35" s="8" t="s">
        <v>43</v>
      </c>
      <c r="D35" s="13" t="s">
        <v>15</v>
      </c>
    </row>
    <row r="36" spans="2:4" ht="33.75" customHeight="1">
      <c r="B36" s="5">
        <v>32</v>
      </c>
      <c r="C36" s="8" t="s">
        <v>44</v>
      </c>
      <c r="D36" s="13" t="s">
        <v>11</v>
      </c>
    </row>
    <row r="37" spans="2:4" ht="33.75" customHeight="1">
      <c r="B37" s="5">
        <v>33</v>
      </c>
      <c r="C37" s="8" t="s">
        <v>45</v>
      </c>
      <c r="D37" s="13" t="s">
        <v>11</v>
      </c>
    </row>
    <row r="38" spans="2:4" ht="33.75" customHeight="1">
      <c r="B38" s="5">
        <v>34</v>
      </c>
      <c r="C38" s="18" t="s">
        <v>46</v>
      </c>
      <c r="D38" s="13" t="s">
        <v>8</v>
      </c>
    </row>
    <row r="39" spans="2:4" ht="33.75" customHeight="1">
      <c r="B39" s="5">
        <v>35</v>
      </c>
      <c r="C39" s="8" t="s">
        <v>47</v>
      </c>
      <c r="D39" s="13" t="s">
        <v>5</v>
      </c>
    </row>
    <row r="40" spans="2:4" ht="33.75" customHeight="1">
      <c r="B40" s="5">
        <v>36</v>
      </c>
      <c r="C40" s="8" t="s">
        <v>48</v>
      </c>
      <c r="D40" s="13" t="s">
        <v>5</v>
      </c>
    </row>
    <row r="41" spans="2:4" ht="33.75" customHeight="1">
      <c r="B41" s="5">
        <v>37</v>
      </c>
      <c r="C41" s="8" t="s">
        <v>49</v>
      </c>
      <c r="D41" s="13" t="s">
        <v>13</v>
      </c>
    </row>
    <row r="42" spans="2:4" ht="33.75" customHeight="1">
      <c r="B42" s="5">
        <v>38</v>
      </c>
      <c r="C42" s="8" t="s">
        <v>50</v>
      </c>
      <c r="D42" s="13" t="s">
        <v>8</v>
      </c>
    </row>
    <row r="43" spans="2:4" ht="33.75" customHeight="1">
      <c r="B43" s="5">
        <v>39</v>
      </c>
      <c r="C43" s="8" t="s">
        <v>51</v>
      </c>
      <c r="D43" s="13" t="s">
        <v>8</v>
      </c>
    </row>
    <row r="44" spans="2:4" ht="33.75" customHeight="1">
      <c r="B44" s="5">
        <v>40</v>
      </c>
      <c r="C44" s="8" t="s">
        <v>52</v>
      </c>
      <c r="D44" s="13" t="s">
        <v>13</v>
      </c>
    </row>
    <row r="45" spans="2:4" ht="33.75" customHeight="1">
      <c r="B45" s="5">
        <v>41</v>
      </c>
      <c r="C45" s="10" t="s">
        <v>53</v>
      </c>
      <c r="D45" s="13" t="s">
        <v>13</v>
      </c>
    </row>
    <row r="46" spans="2:4" ht="33.75" customHeight="1">
      <c r="B46" s="5">
        <v>42</v>
      </c>
      <c r="C46" s="8" t="s">
        <v>54</v>
      </c>
      <c r="D46" s="13" t="s">
        <v>5</v>
      </c>
    </row>
    <row r="47" spans="2:4" ht="33.75" customHeight="1">
      <c r="B47" s="5">
        <v>43</v>
      </c>
      <c r="C47" s="11" t="s">
        <v>55</v>
      </c>
      <c r="D47" s="13" t="s">
        <v>5</v>
      </c>
    </row>
    <row r="48" spans="2:4" ht="33.75" customHeight="1">
      <c r="B48" s="5">
        <v>44</v>
      </c>
      <c r="C48" s="11" t="s">
        <v>56</v>
      </c>
      <c r="D48" s="13" t="s">
        <v>15</v>
      </c>
    </row>
    <row r="49" spans="2:6" ht="33.75" customHeight="1">
      <c r="B49" s="5">
        <v>45</v>
      </c>
      <c r="C49" s="11" t="s">
        <v>57</v>
      </c>
      <c r="D49" s="13" t="s">
        <v>15</v>
      </c>
    </row>
    <row r="50" spans="2:6" ht="33.75" customHeight="1">
      <c r="B50" s="5">
        <v>46</v>
      </c>
      <c r="C50" s="11" t="s">
        <v>58</v>
      </c>
      <c r="D50" s="13" t="s">
        <v>13</v>
      </c>
    </row>
    <row r="51" spans="2:6" ht="33.75" customHeight="1">
      <c r="B51" s="5">
        <v>47</v>
      </c>
      <c r="C51" s="11" t="s">
        <v>59</v>
      </c>
      <c r="D51" s="13" t="s">
        <v>5</v>
      </c>
    </row>
    <row r="52" spans="2:6" ht="33.75" customHeight="1">
      <c r="B52" s="5">
        <v>48</v>
      </c>
      <c r="C52" s="11" t="s">
        <v>60</v>
      </c>
      <c r="D52" s="13" t="s">
        <v>5</v>
      </c>
    </row>
    <row r="53" spans="2:6" ht="33.75" customHeight="1">
      <c r="B53" s="5">
        <v>49</v>
      </c>
      <c r="C53" s="11" t="s">
        <v>61</v>
      </c>
      <c r="D53" s="13" t="s">
        <v>11</v>
      </c>
    </row>
    <row r="54" spans="2:6" ht="33.75" customHeight="1">
      <c r="B54" s="5">
        <v>50</v>
      </c>
      <c r="C54" s="11" t="s">
        <v>62</v>
      </c>
      <c r="D54" s="13" t="s">
        <v>13</v>
      </c>
    </row>
    <row r="55" spans="2:6" ht="33.75" customHeight="1">
      <c r="B55" s="5">
        <v>51</v>
      </c>
      <c r="C55" s="11" t="s">
        <v>63</v>
      </c>
      <c r="D55" s="13" t="s">
        <v>8</v>
      </c>
    </row>
    <row r="56" spans="2:6" ht="33.75" customHeight="1">
      <c r="B56" s="5">
        <v>52</v>
      </c>
      <c r="C56" s="11" t="s">
        <v>64</v>
      </c>
      <c r="D56" s="13" t="s">
        <v>15</v>
      </c>
    </row>
    <row r="57" spans="2:6" ht="33.75" customHeight="1">
      <c r="B57" s="5">
        <v>53</v>
      </c>
      <c r="C57" s="11" t="s">
        <v>65</v>
      </c>
      <c r="D57" s="13" t="s">
        <v>5</v>
      </c>
      <c r="E57" s="2"/>
      <c r="F57" s="2"/>
    </row>
    <row r="58" spans="2:6" ht="33.75" customHeight="1">
      <c r="B58" s="5">
        <v>54</v>
      </c>
      <c r="C58" s="11" t="s">
        <v>66</v>
      </c>
      <c r="D58" s="13" t="s">
        <v>5</v>
      </c>
      <c r="E58" s="2"/>
      <c r="F58" s="2"/>
    </row>
    <row r="59" spans="2:6" ht="33.75" customHeight="1">
      <c r="B59" s="5">
        <v>55</v>
      </c>
      <c r="C59" s="11" t="s">
        <v>67</v>
      </c>
      <c r="D59" s="13" t="s">
        <v>5</v>
      </c>
      <c r="E59" s="2"/>
      <c r="F59" s="2"/>
    </row>
    <row r="60" spans="2:6" ht="33.75" customHeight="1">
      <c r="B60" s="5">
        <v>56</v>
      </c>
      <c r="C60" s="11" t="s">
        <v>68</v>
      </c>
      <c r="D60" s="13" t="s">
        <v>11</v>
      </c>
      <c r="E60" s="2"/>
      <c r="F60" s="2"/>
    </row>
    <row r="61" spans="2:6" ht="33.75" customHeight="1">
      <c r="B61" s="5">
        <v>57</v>
      </c>
      <c r="C61" s="11" t="s">
        <v>69</v>
      </c>
      <c r="D61" s="13" t="s">
        <v>5</v>
      </c>
      <c r="E61" s="2"/>
      <c r="F61" s="2"/>
    </row>
    <row r="62" spans="2:6" ht="33.75" customHeight="1">
      <c r="B62" s="5">
        <v>58</v>
      </c>
      <c r="C62" s="8" t="s">
        <v>70</v>
      </c>
      <c r="D62" s="13" t="s">
        <v>15</v>
      </c>
      <c r="E62" s="2"/>
      <c r="F62" s="2"/>
    </row>
    <row r="63" spans="2:6" ht="33.75" customHeight="1">
      <c r="B63" s="5">
        <v>59</v>
      </c>
      <c r="C63" s="6" t="s">
        <v>71</v>
      </c>
      <c r="D63" s="13" t="s">
        <v>13</v>
      </c>
      <c r="E63" s="2"/>
      <c r="F63" s="2"/>
    </row>
    <row r="64" spans="2:6" ht="33.75" customHeight="1">
      <c r="B64" s="5">
        <v>60</v>
      </c>
      <c r="C64" s="6" t="s">
        <v>72</v>
      </c>
      <c r="D64" s="13" t="s">
        <v>11</v>
      </c>
      <c r="E64" s="2"/>
      <c r="F64" s="2"/>
    </row>
    <row r="65" spans="2:6" ht="33.75" customHeight="1">
      <c r="B65" s="5">
        <v>61</v>
      </c>
      <c r="C65" s="6" t="s">
        <v>73</v>
      </c>
      <c r="D65" s="13" t="s">
        <v>5</v>
      </c>
      <c r="E65" s="2"/>
      <c r="F65" s="2"/>
    </row>
    <row r="66" spans="2:6" ht="33.75" customHeight="1">
      <c r="B66" s="5">
        <v>62</v>
      </c>
      <c r="C66" s="6" t="s">
        <v>74</v>
      </c>
      <c r="D66" s="13" t="s">
        <v>5</v>
      </c>
      <c r="E66" s="2"/>
      <c r="F66" s="2"/>
    </row>
    <row r="67" spans="2:6" ht="33.75" customHeight="1">
      <c r="B67" s="5">
        <v>63</v>
      </c>
      <c r="C67" s="6" t="s">
        <v>75</v>
      </c>
      <c r="D67" s="13" t="s">
        <v>8</v>
      </c>
      <c r="E67" s="2"/>
      <c r="F67" s="2"/>
    </row>
    <row r="68" spans="2:6" ht="34.5" customHeight="1">
      <c r="B68" s="5">
        <v>64</v>
      </c>
      <c r="C68" s="6" t="s">
        <v>76</v>
      </c>
      <c r="D68" s="13" t="s">
        <v>19</v>
      </c>
      <c r="E68" s="2"/>
      <c r="F68" s="2"/>
    </row>
    <row r="69" spans="2:6" ht="34.5" customHeight="1">
      <c r="B69" s="5">
        <v>65</v>
      </c>
      <c r="C69" s="6" t="s">
        <v>77</v>
      </c>
      <c r="D69" s="13" t="s">
        <v>11</v>
      </c>
      <c r="E69" s="2"/>
      <c r="F69" s="2"/>
    </row>
    <row r="70" spans="2:6" ht="34.5" customHeight="1">
      <c r="C70" s="3" t="s">
        <v>78</v>
      </c>
      <c r="D70" s="1" t="s">
        <v>11</v>
      </c>
    </row>
    <row r="71" spans="2:6" ht="34.5" customHeight="1">
      <c r="C71" s="3" t="s">
        <v>79</v>
      </c>
      <c r="D71" s="1" t="s">
        <v>13</v>
      </c>
    </row>
    <row r="72" spans="2:6" ht="34.5" customHeight="1">
      <c r="C72" s="3" t="s">
        <v>80</v>
      </c>
      <c r="D72" s="1" t="s">
        <v>5</v>
      </c>
    </row>
  </sheetData>
  <mergeCells count="4">
    <mergeCell ref="B2:D2"/>
    <mergeCell ref="F5:F8"/>
    <mergeCell ref="H13:I13"/>
    <mergeCell ref="F13:G13"/>
  </mergeCells>
  <pageMargins left="0.7" right="0.7" top="0.35" bottom="0.3" header="0.3" footer="0.3"/>
  <pageSetup paperSize="9" fitToWidth="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5:D20"/>
  <sheetViews>
    <sheetView tabSelected="1" workbookViewId="0">
      <selection activeCell="G9" sqref="G9"/>
    </sheetView>
  </sheetViews>
  <sheetFormatPr defaultRowHeight="12.6"/>
  <cols>
    <col min="2" max="2" width="24.7109375" bestFit="1" customWidth="1"/>
    <col min="4" max="4" width="20.28515625" customWidth="1"/>
  </cols>
  <sheetData>
    <row r="5" spans="2:4" ht="15.6">
      <c r="B5" s="35" t="s">
        <v>81</v>
      </c>
      <c r="C5" s="35"/>
      <c r="D5" s="35"/>
    </row>
    <row r="6" spans="2:4" ht="15.6">
      <c r="B6" s="17"/>
      <c r="C6" s="17"/>
      <c r="D6" s="17"/>
    </row>
    <row r="7" spans="2:4" ht="12.95" thickBot="1"/>
    <row r="8" spans="2:4" ht="21" customHeight="1">
      <c r="B8" s="19" t="s">
        <v>82</v>
      </c>
      <c r="C8" s="20" t="s">
        <v>83</v>
      </c>
      <c r="D8" s="21" t="s">
        <v>84</v>
      </c>
    </row>
    <row r="9" spans="2:4" ht="31.5" customHeight="1">
      <c r="B9" s="22" t="s">
        <v>85</v>
      </c>
      <c r="C9" s="1" t="s">
        <v>11</v>
      </c>
      <c r="D9" s="23"/>
    </row>
    <row r="10" spans="2:4" ht="31.5" customHeight="1">
      <c r="B10" s="22" t="s">
        <v>86</v>
      </c>
      <c r="C10" s="1" t="s">
        <v>5</v>
      </c>
      <c r="D10" s="23"/>
    </row>
    <row r="11" spans="2:4" ht="31.5" customHeight="1">
      <c r="B11" s="22" t="s">
        <v>87</v>
      </c>
      <c r="C11" s="1" t="s">
        <v>5</v>
      </c>
      <c r="D11" s="23"/>
    </row>
    <row r="12" spans="2:4" ht="31.5" customHeight="1">
      <c r="B12" s="22" t="s">
        <v>88</v>
      </c>
      <c r="C12" s="1" t="s">
        <v>5</v>
      </c>
      <c r="D12" s="23"/>
    </row>
    <row r="13" spans="2:4" ht="31.5" customHeight="1">
      <c r="B13" s="22" t="s">
        <v>89</v>
      </c>
      <c r="C13" s="1" t="s">
        <v>11</v>
      </c>
      <c r="D13" s="23"/>
    </row>
    <row r="14" spans="2:4" ht="31.5" customHeight="1">
      <c r="B14" s="22" t="s">
        <v>90</v>
      </c>
      <c r="C14" s="1" t="s">
        <v>5</v>
      </c>
      <c r="D14" s="23"/>
    </row>
    <row r="15" spans="2:4" ht="31.5" customHeight="1">
      <c r="B15" s="22" t="s">
        <v>91</v>
      </c>
      <c r="C15" s="1" t="s">
        <v>8</v>
      </c>
      <c r="D15" s="23"/>
    </row>
    <row r="16" spans="2:4" ht="32.25" customHeight="1">
      <c r="B16" s="22" t="s">
        <v>92</v>
      </c>
      <c r="C16" s="1" t="s">
        <v>8</v>
      </c>
      <c r="D16" s="23"/>
    </row>
    <row r="17" spans="2:4" ht="32.25" customHeight="1">
      <c r="B17" s="26"/>
      <c r="C17" s="25"/>
      <c r="D17" s="23"/>
    </row>
    <row r="18" spans="2:4" ht="32.25" customHeight="1">
      <c r="B18" s="26"/>
      <c r="C18" s="25"/>
      <c r="D18" s="23"/>
    </row>
    <row r="19" spans="2:4" ht="32.25" customHeight="1">
      <c r="B19" s="26"/>
      <c r="C19" s="25"/>
      <c r="D19" s="23"/>
    </row>
    <row r="20" spans="2:4" ht="32.25" customHeight="1" thickBot="1">
      <c r="B20" s="27"/>
      <c r="C20" s="28"/>
      <c r="D20" s="24"/>
    </row>
  </sheetData>
  <mergeCells count="1">
    <mergeCell ref="B5:D5"/>
  </mergeCells>
  <pageMargins left="1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74E0F4C7973C4BB95A0AEB9F12F3E3" ma:contentTypeVersion="18" ma:contentTypeDescription="Create a new document." ma:contentTypeScope="" ma:versionID="a80d1e3086a3e36d25a1e9eee8e605df">
  <xsd:schema xmlns:xsd="http://www.w3.org/2001/XMLSchema" xmlns:xs="http://www.w3.org/2001/XMLSchema" xmlns:p="http://schemas.microsoft.com/office/2006/metadata/properties" xmlns:ns3="e1a09cee-2b91-4500-aecb-1c2c61755849" xmlns:ns4="7f7569f8-a0a3-4657-83ec-c4f95d9d60ca" targetNamespace="http://schemas.microsoft.com/office/2006/metadata/properties" ma:root="true" ma:fieldsID="306b25500d2bd3e4058ed9b7dd0cad26" ns3:_="" ns4:_="">
    <xsd:import namespace="e1a09cee-2b91-4500-aecb-1c2c61755849"/>
    <xsd:import namespace="7f7569f8-a0a3-4657-83ec-c4f95d9d60c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a09cee-2b91-4500-aecb-1c2c617558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569f8-a0a3-4657-83ec-c4f95d9d60ca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1a09cee-2b91-4500-aecb-1c2c61755849" xsi:nil="true"/>
  </documentManagement>
</p:properties>
</file>

<file path=customXml/itemProps1.xml><?xml version="1.0" encoding="utf-8"?>
<ds:datastoreItem xmlns:ds="http://schemas.openxmlformats.org/officeDocument/2006/customXml" ds:itemID="{6AF9E11E-6875-4C87-B34C-A87C580971A5}"/>
</file>

<file path=customXml/itemProps2.xml><?xml version="1.0" encoding="utf-8"?>
<ds:datastoreItem xmlns:ds="http://schemas.openxmlformats.org/officeDocument/2006/customXml" ds:itemID="{9E5C916E-8D54-4050-A709-155158FB1985}"/>
</file>

<file path=customXml/itemProps3.xml><?xml version="1.0" encoding="utf-8"?>
<ds:datastoreItem xmlns:ds="http://schemas.openxmlformats.org/officeDocument/2006/customXml" ds:itemID="{50845165-DCC5-4D49-BC59-CD90E12835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Noy</dc:creator>
  <cp:keywords/>
  <dc:description/>
  <cp:lastModifiedBy>Guest User</cp:lastModifiedBy>
  <cp:revision/>
  <dcterms:created xsi:type="dcterms:W3CDTF">2024-07-31T04:15:52Z</dcterms:created>
  <dcterms:modified xsi:type="dcterms:W3CDTF">2025-06-16T01:22:54Z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0x010100BB74E0F4C7973C4BB95A0AEB9F12F3E3</vt:lpwstr>
  </property>
</Properties>
</file>